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-Крестьянская 53" sheetId="1" r:id="rId1"/>
    <sheet name="Р-Крестьянская 53(2019)" sheetId="2" r:id="rId2"/>
    <sheet name="Р-Крестьянская 53(2020)" sheetId="3" r:id="rId3"/>
    <sheet name="Р-Крестьянская 5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53'!#REF!,'Р-Крестьянская 53'!#REF!</definedName>
    <definedName name="Z_6E36EA37_049E_4FAE_B719_2847CD16F858_.wvu.Rows" localSheetId="0" hidden="1">'Р-Крестьянская 53'!$42:$45</definedName>
    <definedName name="Z_73C0D023_21BD_4441_8EFA_957546C15799_.wvu.Cols" localSheetId="0" hidden="1">'Р-Крестьянская 53'!#REF!,'Р-Крестьянская 53'!#REF!</definedName>
    <definedName name="Z_73C0D023_21BD_4441_8EFA_957546C15799_.wvu.Rows" localSheetId="0" hidden="1">'Р-Крестьянская 53'!$42:$45</definedName>
    <definedName name="_xlnm.Print_Area" localSheetId="0">'Р-Крестьянская 53'!$A$1:$G$60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E16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<sst xmlns="http://schemas.openxmlformats.org/spreadsheetml/2006/main" count="243" uniqueCount="80">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</sst>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1">
          <cell r="W171">
            <v>29382.320773098538</v>
          </cell>
          <cell r="X171">
            <v>6080.4168347246623</v>
          </cell>
          <cell r="Y171">
            <v>83887.536300000022</v>
          </cell>
          <cell r="AA171">
            <v>0</v>
          </cell>
          <cell r="AB171">
            <v>4532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4614.4000000000005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Y171">
            <v>109592.50997829491</v>
          </cell>
          <cell r="BB171">
            <v>0</v>
          </cell>
          <cell r="BC171">
            <v>0</v>
          </cell>
          <cell r="CN171">
            <v>15494.722220368309</v>
          </cell>
          <cell r="CO171">
            <v>3175.7421647917167</v>
          </cell>
          <cell r="CP171">
            <v>29.416799999999999</v>
          </cell>
          <cell r="DB171">
            <v>0</v>
          </cell>
          <cell r="DG171">
            <v>13234.308059330398</v>
          </cell>
          <cell r="DU171">
            <v>24765.501937902925</v>
          </cell>
          <cell r="DV171">
            <v>5190.5047349833148</v>
          </cell>
          <cell r="DW171">
            <v>2914.9823999999999</v>
          </cell>
          <cell r="EK171">
            <v>0</v>
          </cell>
          <cell r="EQ171">
            <v>17464.097807462895</v>
          </cell>
          <cell r="FB171">
            <v>74004.001144963753</v>
          </cell>
          <cell r="FC171">
            <v>15130.610269756264</v>
          </cell>
          <cell r="FD171">
            <v>460.70340000000004</v>
          </cell>
          <cell r="FL171">
            <v>0</v>
          </cell>
          <cell r="FS171">
            <v>23710.472611835834</v>
          </cell>
          <cell r="FX171">
            <v>39508.034284986097</v>
          </cell>
          <cell r="FY171">
            <v>8058.2905330967069</v>
          </cell>
          <cell r="FZ171">
            <v>0</v>
          </cell>
          <cell r="GG171">
            <v>19749.240000000002</v>
          </cell>
          <cell r="GL171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1">
          <cell r="W171">
            <v>11243.288382053757</v>
          </cell>
          <cell r="X171">
            <v>3444.0799604027479</v>
          </cell>
          <cell r="Y171">
            <v>2233.7919000000002</v>
          </cell>
          <cell r="AK171">
            <v>0</v>
          </cell>
          <cell r="AV171">
            <v>2266</v>
          </cell>
          <cell r="AY171">
            <v>54610.731393778973</v>
          </cell>
          <cell r="BM171">
            <v>0</v>
          </cell>
          <cell r="BN171">
            <v>0</v>
          </cell>
          <cell r="CN171">
            <v>17791.150199719377</v>
          </cell>
          <cell r="CO171">
            <v>5515.2565619130055</v>
          </cell>
          <cell r="CP171">
            <v>128.14230000000001</v>
          </cell>
          <cell r="DB171">
            <v>0</v>
          </cell>
          <cell r="DG171">
            <v>25718.529625710726</v>
          </cell>
          <cell r="DU171">
            <v>52018.680197550668</v>
          </cell>
          <cell r="DV171">
            <v>16049.538210746683</v>
          </cell>
          <cell r="DW171">
            <v>4999.1359000000002</v>
          </cell>
          <cell r="EL171">
            <v>0</v>
          </cell>
          <cell r="EQ171">
            <v>33314.261001555664</v>
          </cell>
          <cell r="FB171">
            <v>72968.643694766783</v>
          </cell>
          <cell r="FC171">
            <v>45509.876708309537</v>
          </cell>
          <cell r="FD171">
            <v>922.42680000000007</v>
          </cell>
          <cell r="FL171">
            <v>0</v>
          </cell>
          <cell r="FS171">
            <v>25111.640892603438</v>
          </cell>
          <cell r="FX171">
            <v>39820.963130668191</v>
          </cell>
          <cell r="FY171">
            <v>25200.311858562669</v>
          </cell>
          <cell r="FZ171">
            <v>0</v>
          </cell>
          <cell r="GG171">
            <v>6591.24</v>
          </cell>
          <cell r="GL171">
            <v>13696.289757381339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1">
          <cell r="W171">
            <v>5764.2802526851119</v>
          </cell>
          <cell r="X171">
            <v>1688.9392859796626</v>
          </cell>
          <cell r="Y171">
            <v>35.689500000000002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2266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Y171">
            <v>24757.763179981303</v>
          </cell>
          <cell r="BM171">
            <v>0</v>
          </cell>
          <cell r="CN171">
            <v>15988.491523492392</v>
          </cell>
          <cell r="CO171">
            <v>4956.4323722826421</v>
          </cell>
          <cell r="CP171">
            <v>21.619700000000002</v>
          </cell>
          <cell r="DB171">
            <v>0</v>
          </cell>
          <cell r="DF171">
            <v>14562.106536437328</v>
          </cell>
          <cell r="DU171">
            <v>56797.346911701039</v>
          </cell>
          <cell r="DV171">
            <v>15249.989048026564</v>
          </cell>
          <cell r="DW171">
            <v>12146.120500000001</v>
          </cell>
          <cell r="EK171">
            <v>0</v>
          </cell>
          <cell r="EP171">
            <v>39326.032585432884</v>
          </cell>
          <cell r="FB171">
            <v>66480.220047644514</v>
          </cell>
          <cell r="FC171">
            <v>18298.549439802013</v>
          </cell>
          <cell r="FD171">
            <v>837.77700000000004</v>
          </cell>
          <cell r="FE171">
            <v>0</v>
          </cell>
          <cell r="FL171">
            <v>0</v>
          </cell>
          <cell r="FS171">
            <v>21864.289223989188</v>
          </cell>
          <cell r="FX171">
            <v>39085.526011109752</v>
          </cell>
          <cell r="FY171">
            <v>10741.36376942429</v>
          </cell>
          <cell r="FZ171">
            <v>127.5</v>
          </cell>
          <cell r="GG171">
            <v>18.36</v>
          </cell>
          <cell r="GL171">
            <v>12879.462057414912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1">
          <cell r="W171">
            <v>35485.585724438613</v>
          </cell>
          <cell r="X171">
            <v>8381.1852757968354</v>
          </cell>
          <cell r="Y171">
            <v>57064.451400000005</v>
          </cell>
          <cell r="AV171">
            <v>25235</v>
          </cell>
          <cell r="AY171">
            <v>174639.2622390071</v>
          </cell>
          <cell r="BM171">
            <v>4614.4000000000005</v>
          </cell>
          <cell r="BN171">
            <v>0</v>
          </cell>
          <cell r="BO171">
            <v>0</v>
          </cell>
          <cell r="BP171">
            <v>0</v>
          </cell>
          <cell r="CN171">
            <v>17288.398486739748</v>
          </cell>
          <cell r="CO171">
            <v>4818.4013311198632</v>
          </cell>
          <cell r="CP171">
            <v>2221.7615000000001</v>
          </cell>
          <cell r="DB171">
            <v>0</v>
          </cell>
          <cell r="DG171">
            <v>15603.593251906845</v>
          </cell>
          <cell r="DL171">
            <v>0</v>
          </cell>
          <cell r="DP171">
            <v>1787.2959000000001</v>
          </cell>
          <cell r="DT171">
            <v>0</v>
          </cell>
          <cell r="DU171">
            <v>37356.684128480119</v>
          </cell>
          <cell r="DV171">
            <v>8810.1571553624399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175244.15144999998</v>
          </cell>
          <cell r="EJ171">
            <v>0</v>
          </cell>
          <cell r="EP171">
            <v>13621.59720653872</v>
          </cell>
          <cell r="EU171">
            <v>157378.51999999999</v>
          </cell>
          <cell r="EW171">
            <v>1157.8638000000001</v>
          </cell>
          <cell r="EY171">
            <v>0</v>
          </cell>
          <cell r="FA171">
            <v>0</v>
          </cell>
          <cell r="FL171">
            <v>20634</v>
          </cell>
          <cell r="FS171">
            <v>0</v>
          </cell>
          <cell r="FV171">
            <v>89544.910000000018</v>
          </cell>
          <cell r="FZ171">
            <v>0</v>
          </cell>
          <cell r="GG171">
            <v>112.79520000000002</v>
          </cell>
          <cell r="GL17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7.1093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1310537.3999999999</v>
      </c>
      <c r="F9" s="16">
        <f t="shared" ref="F9:G9" si="0">SUM(F10:F14)</f>
        <v>1217637.75</v>
      </c>
      <c r="G9" s="16">
        <f t="shared" si="0"/>
        <v>366546.84</v>
      </c>
    </row>
    <row r="10" spans="1:8" ht="13.2" customHeight="1" x14ac:dyDescent="0.3">
      <c r="A10" s="49" t="s">
        <v>9</v>
      </c>
      <c r="B10" s="50"/>
      <c r="C10" s="50"/>
      <c r="D10" s="51"/>
      <c r="E10" s="17">
        <v>524500.13</v>
      </c>
      <c r="F10" s="17">
        <v>475152.97</v>
      </c>
      <c r="G10" s="18">
        <v>179892.67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130527.62</v>
      </c>
      <c r="F12" s="17">
        <v>126168.25</v>
      </c>
      <c r="G12" s="18">
        <v>28508.34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258209.67</v>
      </c>
      <c r="F13" s="17">
        <v>249421.45</v>
      </c>
      <c r="G13" s="18">
        <v>59707.02</v>
      </c>
    </row>
    <row r="14" spans="1:8" ht="14.4" customHeight="1" x14ac:dyDescent="0.3">
      <c r="A14" s="59" t="s">
        <v>13</v>
      </c>
      <c r="B14" s="59"/>
      <c r="C14" s="59"/>
      <c r="D14" s="59"/>
      <c r="E14" s="17">
        <v>397299.98</v>
      </c>
      <c r="F14" s="17">
        <v>366895.08</v>
      </c>
      <c r="G14" s="18">
        <v>98438.81</v>
      </c>
    </row>
    <row r="15" spans="1:8" ht="15.6" x14ac:dyDescent="0.3">
      <c r="A15" s="67" t="s">
        <v>41</v>
      </c>
      <c r="B15" s="68"/>
      <c r="C15" s="68"/>
      <c r="D15" s="69"/>
      <c r="E15" s="34">
        <f>SUM(E16:E19)</f>
        <v>878646.46000000008</v>
      </c>
      <c r="F15" s="34">
        <f t="shared" ref="F15:G15" si="1">SUM(F16:F19)</f>
        <v>915016.4</v>
      </c>
      <c r="G15" s="34">
        <f t="shared" si="1"/>
        <v>165889.03</v>
      </c>
    </row>
    <row r="16" spans="1:8" ht="33.6" customHeight="1" x14ac:dyDescent="0.3">
      <c r="A16" s="70" t="s">
        <v>43</v>
      </c>
      <c r="B16" s="71"/>
      <c r="C16" s="71"/>
      <c r="D16" s="72"/>
      <c r="E16" s="17">
        <v>868837.06</v>
      </c>
      <c r="F16" s="17">
        <v>905831.8</v>
      </c>
      <c r="G16" s="18">
        <v>163581.35</v>
      </c>
    </row>
    <row r="17" spans="1:9" ht="15.6" x14ac:dyDescent="0.3">
      <c r="A17" s="59" t="s">
        <v>44</v>
      </c>
      <c r="B17" s="59"/>
      <c r="C17" s="59"/>
      <c r="D17" s="59"/>
      <c r="E17" s="17">
        <v>934.55</v>
      </c>
      <c r="F17" s="17">
        <v>878.32</v>
      </c>
      <c r="G17" s="18">
        <v>221</v>
      </c>
    </row>
    <row r="18" spans="1:9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9" ht="15.6" x14ac:dyDescent="0.3">
      <c r="A19" s="59" t="s">
        <v>46</v>
      </c>
      <c r="B19" s="59"/>
      <c r="C19" s="59"/>
      <c r="D19" s="59"/>
      <c r="E19" s="17">
        <v>8874.85</v>
      </c>
      <c r="F19" s="17">
        <v>8306.2800000000007</v>
      </c>
      <c r="G19" s="18">
        <v>2086.6799999999998</v>
      </c>
    </row>
    <row r="20" spans="1:9" ht="15.6" x14ac:dyDescent="0.3">
      <c r="A20" s="58" t="s">
        <v>14</v>
      </c>
      <c r="B20" s="58"/>
      <c r="C20" s="58"/>
      <c r="D20" s="58"/>
      <c r="E20" s="35">
        <f>E21</f>
        <v>6777.54</v>
      </c>
      <c r="F20" s="35">
        <f t="shared" ref="F20:G20" si="2">F21</f>
        <v>6239.13</v>
      </c>
      <c r="G20" s="35">
        <f t="shared" si="2"/>
        <v>2741.05</v>
      </c>
    </row>
    <row r="21" spans="1:9" ht="15.6" x14ac:dyDescent="0.3">
      <c r="A21" s="59" t="s">
        <v>15</v>
      </c>
      <c r="B21" s="59"/>
      <c r="C21" s="59"/>
      <c r="D21" s="59"/>
      <c r="E21" s="17">
        <v>6777.54</v>
      </c>
      <c r="F21" s="17">
        <v>6239.13</v>
      </c>
      <c r="G21" s="18">
        <v>2741.05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0" t="s">
        <v>52</v>
      </c>
      <c r="B24" s="60"/>
      <c r="C24" s="60"/>
      <c r="D24" s="60"/>
      <c r="E24" s="60"/>
      <c r="F24" s="17">
        <v>268006.11756164953</v>
      </c>
      <c r="G24" s="19"/>
      <c r="I24" s="28"/>
    </row>
    <row r="25" spans="1:9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233474.78388611815</v>
      </c>
      <c r="I25" s="28"/>
    </row>
    <row r="26" spans="1:9" ht="28.5" customHeight="1" x14ac:dyDescent="0.25">
      <c r="A26" s="64"/>
      <c r="B26" s="65"/>
      <c r="C26" s="65"/>
      <c r="D26" s="65"/>
      <c r="E26" s="66"/>
      <c r="F26" s="77"/>
      <c r="I26" s="28"/>
    </row>
    <row r="27" spans="1:9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нар'!W171</f>
        <v>29382.320773098538</v>
      </c>
      <c r="I27" s="28"/>
    </row>
    <row r="28" spans="1:9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нар'!X171</f>
        <v>6080.4168347246623</v>
      </c>
      <c r="I28" s="28"/>
    </row>
    <row r="29" spans="1:9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нар'!Y171</f>
        <v>83887.536300000022</v>
      </c>
      <c r="I29" s="28"/>
    </row>
    <row r="30" spans="1:9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нар'!AA171+'[1]УК ВР декабрь нар'!AB171+'[1]УК ВР декабрь нар'!AC171+'[1]УК ВР декабрь нар'!AD171+'[1]УК ВР декабрь нар'!AE171+'[1]УК ВР декабрь нар'!AF171+'[1]УК ВР декабрь нар'!AG171+'[1]УК ВР декабрь нар'!AH171+'[1]УК ВР декабрь нар'!AJ171+'[1]УК ВР декабрь нар'!AL171+'[1]УК ВР декабрь нар'!AN171+'[1]УК ВР декабрь нар'!AO171+'[1]УК ВР декабрь нар'!AP171+'[1]УК ВР декабрь нар'!AQ171+'[1]УК ВР декабрь нар'!AR171+'[1]УК ВР декабрь нар'!AT171</f>
        <v>4532</v>
      </c>
      <c r="I30" s="28"/>
    </row>
    <row r="31" spans="1:9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нар'!AY171</f>
        <v>109592.50997829491</v>
      </c>
      <c r="I31" s="28"/>
    </row>
    <row r="32" spans="1:9" ht="15.75" customHeight="1" x14ac:dyDescent="0.25">
      <c r="A32" s="61" t="s">
        <v>33</v>
      </c>
      <c r="B32" s="62"/>
      <c r="C32" s="62"/>
      <c r="D32" s="62"/>
      <c r="E32" s="63"/>
      <c r="F32" s="76">
        <f>SUM(F34:F38)+35294.61</f>
        <v>122178.28612483955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нар'!CN171+'[1]УК ВР декабрь нар'!DU171</f>
        <v>40260.22415827123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нар'!CO171+'[1]УК ВР декабрь нар'!DV171</f>
        <v>8366.2468997750311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нар'!CP171+'[1]УК ВР декабрь нар'!DW171</f>
        <v>2944.3991999999998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нар'!AI171+'[1]УК ВР декабрь нар'!AJ171+'[1]УК ВР декабрь нар'!AS171+'[1]УК ВР декабрь нар'!BC171+'[1]УК ВР декабрь нар'!DB171+'[1]УК ВР декабрь нар'!EK171+'[1]УК ВР декабрь нар'!AM171</f>
        <v>4614.4000000000005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нар'!DG171+'[1]УК ВР декабрь нар'!EQ171</f>
        <v>30698.405866793291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SUM(F40:F48)+71808.6</f>
        <v>264873.70241677697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нар'!FB171+'[1]УК ВР декабрь нар'!FX171</f>
        <v>113512.03542994984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нар'!FC171+'[1]УК ВР декабрь нар'!FY171</f>
        <v>23188.900802852972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нар'!FD171+'[1]УК ВР декабрь нар'!FZ171</f>
        <v>460.70340000000004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нар'!GG171+'[1]УК ВР декабрь нар'!FL171+'[1]УК ВР декабрь нар'!BB171+'[1]УК ВР декабрь нар'!AK171</f>
        <v>19749.240000000002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нар'!FS171+'[1]УК ВР декабрь нар'!GL171</f>
        <v>36154.222783974175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620526.77242773469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119200.20000000001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42047.32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77152.88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739726.97242773464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868837.06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905831.8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397116.20513391495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53'!A2:G2</f>
        <v>перед собственниками дома по адресу: ул. Р-Крестьянская 53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'Р-Крестьянская 53'!G6:H6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53'!G8:H8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1443418.98</v>
      </c>
      <c r="F9" s="16">
        <f t="shared" ref="F9:G9" si="0">SUM(F10:F15)</f>
        <v>1509553.3900000001</v>
      </c>
      <c r="G9" s="16">
        <f t="shared" si="0"/>
        <v>300527.58</v>
      </c>
    </row>
    <row r="10" spans="1:7" ht="15.6" x14ac:dyDescent="0.3">
      <c r="A10" s="49" t="s">
        <v>9</v>
      </c>
      <c r="B10" s="50"/>
      <c r="C10" s="50"/>
      <c r="D10" s="51"/>
      <c r="E10" s="17">
        <v>480309.24</v>
      </c>
      <c r="F10" s="17">
        <v>519862.56</v>
      </c>
      <c r="G10" s="18">
        <v>140339.35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140394.21</v>
      </c>
      <c r="F12" s="17">
        <v>147293.32</v>
      </c>
      <c r="G12" s="18">
        <v>21609.23</v>
      </c>
    </row>
    <row r="13" spans="1:7" ht="15.6" x14ac:dyDescent="0.3">
      <c r="A13" s="49" t="s">
        <v>12</v>
      </c>
      <c r="B13" s="50"/>
      <c r="C13" s="50"/>
      <c r="D13" s="51"/>
      <c r="E13" s="17">
        <v>275207.74</v>
      </c>
      <c r="F13" s="17">
        <v>291207.74</v>
      </c>
      <c r="G13" s="18">
        <v>43822.17</v>
      </c>
    </row>
    <row r="14" spans="1:7" ht="15.6" x14ac:dyDescent="0.3">
      <c r="A14" s="59" t="s">
        <v>13</v>
      </c>
      <c r="B14" s="59"/>
      <c r="C14" s="59"/>
      <c r="D14" s="59"/>
      <c r="E14" s="17">
        <v>407440.83</v>
      </c>
      <c r="F14" s="17">
        <v>427715.14</v>
      </c>
      <c r="G14" s="18">
        <v>78164.5</v>
      </c>
    </row>
    <row r="15" spans="1:7" ht="15.6" x14ac:dyDescent="0.3">
      <c r="A15" s="49" t="s">
        <v>68</v>
      </c>
      <c r="B15" s="50"/>
      <c r="C15" s="50"/>
      <c r="D15" s="51"/>
      <c r="E15" s="17">
        <v>140066.96</v>
      </c>
      <c r="F15" s="17">
        <v>123474.63</v>
      </c>
      <c r="G15" s="18">
        <v>16592.330000000002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795652.86</v>
      </c>
      <c r="F16" s="16">
        <f>SUM(F17:F20)</f>
        <v>792306.62000000011</v>
      </c>
      <c r="G16" s="16">
        <f>SUM(G17:G20)</f>
        <v>121364.91999999998</v>
      </c>
    </row>
    <row r="17" spans="1:12" ht="15.6" x14ac:dyDescent="0.3">
      <c r="A17" s="95" t="s">
        <v>43</v>
      </c>
      <c r="B17" s="96"/>
      <c r="C17" s="96"/>
      <c r="D17" s="97"/>
      <c r="E17" s="17">
        <v>785533.5</v>
      </c>
      <c r="F17" s="17">
        <v>781728.8</v>
      </c>
      <c r="G17" s="18">
        <v>119515.7</v>
      </c>
    </row>
    <row r="18" spans="1:12" ht="15.6" x14ac:dyDescent="0.3">
      <c r="A18" s="59" t="s">
        <v>55</v>
      </c>
      <c r="B18" s="59"/>
      <c r="C18" s="59"/>
      <c r="D18" s="59"/>
      <c r="E18" s="17">
        <v>934.44</v>
      </c>
      <c r="F18" s="17">
        <v>983.4</v>
      </c>
      <c r="G18" s="18">
        <v>172.04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9184.92</v>
      </c>
      <c r="F20" s="17">
        <v>9594.42</v>
      </c>
      <c r="G20" s="18">
        <v>1677.18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3880.8</v>
      </c>
      <c r="F21" s="16">
        <f>SUM(F22)</f>
        <v>5363.46</v>
      </c>
      <c r="G21" s="16">
        <f>SUM(G22)</f>
        <v>1258.3900000000001</v>
      </c>
    </row>
    <row r="22" spans="1:12" ht="15.6" x14ac:dyDescent="0.3">
      <c r="A22" s="59" t="s">
        <v>15</v>
      </c>
      <c r="B22" s="59"/>
      <c r="C22" s="59"/>
      <c r="D22" s="59"/>
      <c r="E22" s="17">
        <v>3880.8</v>
      </c>
      <c r="F22" s="17">
        <v>5363.46</v>
      </c>
      <c r="G22" s="18">
        <v>1258.3900000000001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4">
        <f>'Р-Крестьянская 53'!F58</f>
        <v>397116.20513391495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73797.891636235479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нар'!W171</f>
        <v>11243.288382053757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нар'!X171</f>
        <v>3444.0799604027479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нар'!Y171</f>
        <v>2233.7919000000002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нар'!AV171+'[2]УК ВР декабрь нар'!BN171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нар'!AY171</f>
        <v>54610.731393778973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SUM(F35:F39)+32243.99</f>
        <v>187778.68399719612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нар'!CN171+'[2]УК ВР декабрь нар'!DU171</f>
        <v>69809.830397270038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нар'!CO171+'[2]УК ВР декабрь нар'!DV171</f>
        <v>21564.79477265969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нар'!CP171+'[2]УК ВР декабрь нар'!DW171</f>
        <v>5127.2782000000007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нар'!BM171+'[2]УК ВР декабрь нар'!DB171+'[2]УК ВР декабрь нар'!EL171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нар'!DG171+'[2]УК ВР декабрь нар'!EQ171</f>
        <v>59032.790627266389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229821.39284229194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нар'!FB171+'[2]УК ВР декабрь нар'!FX171</f>
        <v>112789.60682543498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нар'!FC171+'[2]УК ВР декабрь нар'!FY171</f>
        <v>70710.18856687221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нар'!FD171+'[2]УК ВР декабрь нар'!FZ171</f>
        <v>922.42680000000007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нар'!GG171+'[2]УК ВР декабрь нар'!FL171+'[2]УК ВР декабрь нар'!AK171</f>
        <v>6591.24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нар'!FS171+'[2]УК ВР декабрь нар'!GL171</f>
        <v>38807.930649984773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491397.96847572352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137822.22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52018.57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85803.65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629220.18847572349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785533.5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781728.8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553429.51665819145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53'!A2:G2</f>
        <v>перед собственниками дома по адресу: ул. Р-Крестьянская 53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'Р-Крестьянская 53'!G6:H6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53'!G8:H8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772414.57000000007</v>
      </c>
      <c r="F9" s="16">
        <f t="shared" ref="F9:G9" si="0">SUM(F10:F15)</f>
        <v>881662.39</v>
      </c>
      <c r="G9" s="16">
        <f t="shared" si="0"/>
        <v>191279.75999999998</v>
      </c>
    </row>
    <row r="10" spans="1:7" ht="15.6" x14ac:dyDescent="0.3">
      <c r="A10" s="49" t="s">
        <v>9</v>
      </c>
      <c r="B10" s="50"/>
      <c r="C10" s="50"/>
      <c r="D10" s="51"/>
      <c r="E10" s="17">
        <v>331174.24</v>
      </c>
      <c r="F10" s="17">
        <v>390958.34</v>
      </c>
      <c r="G10" s="18">
        <v>80555.25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122129.42</v>
      </c>
      <c r="F12" s="17">
        <v>125461.68</v>
      </c>
      <c r="G12" s="18">
        <v>18276.97</v>
      </c>
    </row>
    <row r="13" spans="1:7" ht="15.6" x14ac:dyDescent="0.3">
      <c r="A13" s="49" t="s">
        <v>12</v>
      </c>
      <c r="B13" s="50"/>
      <c r="C13" s="50"/>
      <c r="D13" s="51"/>
      <c r="E13" s="17">
        <v>242106.61</v>
      </c>
      <c r="F13" s="17">
        <v>248220.95</v>
      </c>
      <c r="G13" s="18">
        <v>37707.83</v>
      </c>
    </row>
    <row r="14" spans="1:7" ht="15.6" x14ac:dyDescent="0.3">
      <c r="A14" s="59" t="s">
        <v>13</v>
      </c>
      <c r="B14" s="59"/>
      <c r="C14" s="59"/>
      <c r="D14" s="59"/>
      <c r="E14" s="17">
        <v>66339.12</v>
      </c>
      <c r="F14" s="17">
        <v>94892.160000000003</v>
      </c>
      <c r="G14" s="18">
        <v>49611.46</v>
      </c>
    </row>
    <row r="15" spans="1:7" ht="15.6" x14ac:dyDescent="0.3">
      <c r="A15" s="49" t="s">
        <v>68</v>
      </c>
      <c r="B15" s="50"/>
      <c r="C15" s="50"/>
      <c r="D15" s="51"/>
      <c r="E15" s="17">
        <v>10665.18</v>
      </c>
      <c r="F15" s="17">
        <v>22129.26</v>
      </c>
      <c r="G15" s="18">
        <v>5128.25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794694.95</v>
      </c>
      <c r="F16" s="16">
        <f>SUM(F17:F20)</f>
        <v>823725.07</v>
      </c>
      <c r="G16" s="16">
        <f>SUM(G17:G20)</f>
        <v>147749.04999999999</v>
      </c>
    </row>
    <row r="17" spans="1:12" ht="23.25" customHeight="1" x14ac:dyDescent="0.3">
      <c r="A17" s="95" t="s">
        <v>43</v>
      </c>
      <c r="B17" s="96"/>
      <c r="C17" s="96"/>
      <c r="D17" s="97"/>
      <c r="E17" s="17">
        <v>783848.85</v>
      </c>
      <c r="F17" s="17">
        <v>813723.24</v>
      </c>
      <c r="G17" s="18">
        <v>145055.56</v>
      </c>
    </row>
    <row r="18" spans="1:12" ht="15.6" x14ac:dyDescent="0.3">
      <c r="A18" s="59" t="s">
        <v>55</v>
      </c>
      <c r="B18" s="59"/>
      <c r="C18" s="59"/>
      <c r="D18" s="59"/>
      <c r="E18" s="17">
        <v>934.44</v>
      </c>
      <c r="F18" s="17">
        <v>875.12</v>
      </c>
      <c r="G18" s="18">
        <v>231.36</v>
      </c>
    </row>
    <row r="19" spans="1:12" ht="15.6" x14ac:dyDescent="0.3">
      <c r="A19" s="59" t="s">
        <v>56</v>
      </c>
      <c r="B19" s="59"/>
      <c r="C19" s="59"/>
      <c r="D19" s="59"/>
      <c r="E19" s="17">
        <v>0</v>
      </c>
      <c r="F19" s="17">
        <v>0</v>
      </c>
      <c r="G19" s="18">
        <v>0</v>
      </c>
    </row>
    <row r="20" spans="1:12" ht="15.6" x14ac:dyDescent="0.3">
      <c r="A20" s="59" t="s">
        <v>57</v>
      </c>
      <c r="B20" s="59"/>
      <c r="C20" s="59"/>
      <c r="D20" s="59"/>
      <c r="E20" s="17">
        <v>9911.66</v>
      </c>
      <c r="F20" s="17">
        <v>9126.7099999999991</v>
      </c>
      <c r="G20" s="18">
        <v>2462.13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142.84</v>
      </c>
      <c r="G21" s="16">
        <f>SUM(G22)</f>
        <v>1115.55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142.84</v>
      </c>
      <c r="G22" s="18">
        <v>1115.55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4">
        <f>'Р-Крестьянская 53(2019)'!F59</f>
        <v>553429.51665819145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34512.672218646076</v>
      </c>
    </row>
    <row r="27" spans="1:12" ht="62.4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нар'!W171</f>
        <v>5764.2802526851119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нар'!X171</f>
        <v>1688.9392859796626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нар'!Y171</f>
        <v>35.689500000000002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нар'!AA171+'[3]УК ВР декабрь нар'!AB171+'[3]УК ВР декабрь нар'!AC171+'[3]УК ВР декабрь нар'!AD171+'[3]УК ВР декабрь нар'!AE171+'[3]УК ВР декабрь нар'!AF171+'[3]УК ВР декабрь нар'!AG171+'[3]УК ВР декабрь нар'!AH171+'[3]УК ВР декабрь нар'!AJ171+'[3]УК ВР декабрь нар'!AL171+'[3]УК ВР декабрь нар'!AN171+'[3]УК ВР декабрь нар'!AO171+'[3]УК ВР декабрь нар'!AP171+'[3]УК ВР декабрь нар'!AQ171+'[3]УК ВР декабрь нар'!AR171+'[3]УК ВР декабрь нар'!AT171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нар'!AY171</f>
        <v>24757.763179981303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SUM(F35:F39)+39653.96</f>
        <v>198702.09917737285</v>
      </c>
    </row>
    <row r="34" spans="1:12" ht="77.400000000000006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нар'!CN171+'[3]УК ВР декабрь нар'!DU171</f>
        <v>72785.838435193436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нар'!CO171+'[3]УК ВР декабрь нар'!DV171</f>
        <v>20206.421420309205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нар'!CP171+'[3]УК ВР декабрь нар'!DW171</f>
        <v>12167.7402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нар'!AI171+'[3]УК ВР декабрь нар'!AJ171+'[3]УК ВР декабрь нар'!AS171+'[3]УК ВР декабрь нар'!BM171+'[3]УК ВР декабрь нар'!DB171+'[3]УК ВР декабрь нар'!EK171+'[3]УК ВР декабрь нар'!AM171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нар'!DF171+'[3]УК ВР декабрь нар'!EP171</f>
        <v>53888.139121870212</v>
      </c>
    </row>
    <row r="40" spans="1:12" ht="63.6" customHeight="1" x14ac:dyDescent="0.3">
      <c r="A40" s="84" t="s">
        <v>74</v>
      </c>
      <c r="B40" s="85"/>
      <c r="C40" s="85"/>
      <c r="D40" s="85"/>
      <c r="E40" s="86"/>
      <c r="F40" s="26">
        <f>SUM(F41:F49)</f>
        <v>170333.04754938465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нар'!FB171+'[3]УК ВР декабрь нар'!FX171</f>
        <v>105565.74605875427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нар'!FC171+'[3]УК ВР декабрь нар'!FY171</f>
        <v>29039.913209226303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нар'!FD171+'[3]УК ВР декабрь нар'!FZ171</f>
        <v>965.27700000000004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нар'!GG171+'[3]УК ВР декабрь нар'!FL171+'[3]УК ВР декабрь нар'!FE171+'[3]УК ВР декабрь нар'!AK171</f>
        <v>18.36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нар'!FS171+'[3]УК ВР декабрь нар'!GL171</f>
        <v>34743.751281404097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403547.81894540356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118904.84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35296.6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83608.240000000005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522452.65894540353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783848.85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813723.24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814825.7077127879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9" zoomScaleNormal="100" workbookViewId="0">
      <selection activeCell="A17" sqref="A17:D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'Р-Крестьянская 53'!A2:G2</f>
        <v>перед собственниками дома по адресу: ул. Р-Крестьянская 53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'Р-Крестьянская 53'!G6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53'!G8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-11739.029999999999</v>
      </c>
      <c r="F9" s="16">
        <f t="shared" ref="F9:G9" si="0">SUM(F10:F15)</f>
        <v>35459.78</v>
      </c>
      <c r="G9" s="16">
        <f t="shared" si="0"/>
        <v>144080.94999999998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17763.96</v>
      </c>
      <c r="G10" s="18">
        <v>62791.29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-4611.46</v>
      </c>
      <c r="F12" s="17">
        <v>1962.61</v>
      </c>
      <c r="G12" s="18">
        <v>11702.9</v>
      </c>
    </row>
    <row r="13" spans="1:7" ht="15.6" x14ac:dyDescent="0.3">
      <c r="A13" s="49" t="s">
        <v>12</v>
      </c>
      <c r="B13" s="50"/>
      <c r="C13" s="50"/>
      <c r="D13" s="51"/>
      <c r="E13" s="17">
        <v>-7127.57</v>
      </c>
      <c r="F13" s="17">
        <v>7085.61</v>
      </c>
      <c r="G13" s="18">
        <v>23494.65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6681.28</v>
      </c>
      <c r="G14" s="18">
        <v>42930.18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1966.32</v>
      </c>
      <c r="G15" s="18">
        <v>3161.93</v>
      </c>
    </row>
    <row r="16" spans="1:7" ht="15.6" hidden="1" x14ac:dyDescent="0.3">
      <c r="A16" s="67" t="s">
        <v>41</v>
      </c>
      <c r="B16" s="68"/>
      <c r="C16" s="68"/>
      <c r="D16" s="69"/>
      <c r="E16" s="16">
        <f>SUM(E17:E20)</f>
        <v>798783.37000000023</v>
      </c>
      <c r="F16" s="16">
        <f t="shared" ref="F16:G16" si="1">SUM(F17:F20)</f>
        <v>778780.34</v>
      </c>
      <c r="G16" s="16">
        <f t="shared" si="1"/>
        <v>221363.18000000002</v>
      </c>
    </row>
    <row r="17" spans="1:12" ht="39" customHeight="1" x14ac:dyDescent="0.3">
      <c r="A17" s="101" t="s">
        <v>79</v>
      </c>
      <c r="B17" s="102"/>
      <c r="C17" s="102"/>
      <c r="D17" s="103"/>
      <c r="E17" s="17">
        <v>786573.12000000023</v>
      </c>
      <c r="F17" s="17">
        <v>766546.38</v>
      </c>
      <c r="G17" s="18">
        <v>218693.40000000002</v>
      </c>
    </row>
    <row r="18" spans="1:12" ht="15.6" x14ac:dyDescent="0.3">
      <c r="A18" s="59" t="s">
        <v>55</v>
      </c>
      <c r="B18" s="59"/>
      <c r="C18" s="59"/>
      <c r="D18" s="59"/>
      <c r="E18" s="17">
        <v>1036.99</v>
      </c>
      <c r="F18" s="17">
        <v>1031.6199999999999</v>
      </c>
      <c r="G18" s="18">
        <v>236.73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11173.26</v>
      </c>
      <c r="F20" s="17">
        <v>11202.34</v>
      </c>
      <c r="G20" s="18">
        <v>2433.0500000000002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4">
        <f>'Р-Крестьянская 53(2020)'!F59</f>
        <v>814825.7077127879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480664.03608924249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нар'!W171</f>
        <v>35485.585724438613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нар'!X171</f>
        <v>8381.1852757968354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нар'!Y171+'[4]УК ВР декабрь нар'!DX171</f>
        <v>57064.451400000005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нар'!AV171+'[4]УК ВР декабрь нар'!BM171+'[4]УК ВР декабрь нар'!BN171+'[4]УК ВР декабрь нар'!BO171+'[4]УК ВР декабрь нар'!BP171+'[4]УК ВР декабрь нар'!EG171+'[4]УК ВР декабрь нар'!EH171+'[4]УК ВР декабрь нар'!EI171+'[4]УК ВР декабрь нар'!EJ171</f>
        <v>205093.55144999997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нар'!AY171</f>
        <v>174639.2622390071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SUM(F35:F39)+43036.26</f>
        <v>144544.14896014775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нар'!CN171+'[4]УК ВР декабрь нар'!DU171</f>
        <v>54645.082615219872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нар'!CO171+'[4]УК ВР декабрь нар'!DV171</f>
        <v>13628.558486482303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нар'!CP171+'[4]УК ВР декабрь нар'!DL171+'[4]УК ВР декабрь нар'!DP171+'[4]УК ВР декабрь нар'!DT171</f>
        <v>4009.0574000000001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нар'!DB171+'[4]УК ВР декабрь нар'!DY171+'[4]УК ВР декабрь нар'!DZ171+'[4]УК ВР декабрь нар'!EA171+'[4]УК ВР декабрь нар'!EB171+'[4]УК ВР декабрь нар'!EC171+'[4]УК ВР декабрь нар'!ED171+'[4]УК ВР декабрь нар'!EE171+'[4]УК ВР декабрь нар'!EF171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нар'!DG171+'[4]УК ВР декабрь нар'!EP171</f>
        <v>29225.190458445562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268828.08899999998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нар'!$EU171+'[4]УК ВР декабрь нар'!FV171+'[4]УК ВР декабрь нар'!EY171</f>
        <v>246923.43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нар'!EW171+'[4]УК ВР декабрь нар'!FA171+'[4]УК ВР декабрь нар'!FZ171</f>
        <v>1157.8638000000001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нар'!FL171+'[4]УК ВР декабрь нар'!GG171</f>
        <v>20746.7952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нар'!FS171+'[4]УК ВР декабрь нар'!GL171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894036.27404939011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100026.09000000001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14249.49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85776.6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994062.36404939007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786573.12000000023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766546.38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607336.46366339817</v>
      </c>
      <c r="H59" s="28"/>
      <c r="K59" s="19"/>
    </row>
    <row r="61" spans="1:15" ht="30" customHeight="1" x14ac:dyDescent="0.25">
      <c r="A61" s="98" t="s">
        <v>78</v>
      </c>
      <c r="B61" s="98"/>
      <c r="C61" s="98"/>
      <c r="D61" s="98"/>
      <c r="E61" s="98"/>
      <c r="F61" s="99">
        <f>F59-G17</f>
        <v>388643.06366339815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53</vt:lpstr>
      <vt:lpstr>Р-Крестьянская 53(2019)</vt:lpstr>
      <vt:lpstr>Р-Крестьянская 53(2020)</vt:lpstr>
      <vt:lpstr>Р-Крестьянская 53(2021)</vt:lpstr>
      <vt:lpstr>'Р-Крестьянская 53'!Область_печати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2018-04-06T08:38:02Z</cp:lastPrinted>
  <dcterms:created xsi:type="dcterms:W3CDTF">2013-05-24T09:13:10Z</dcterms:created>
  <dcterms:modified xsi:type="dcterms:W3CDTF">2022-04-14T09:27:36Z</dcterms:modified>
</cp:coreProperties>
</file>